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67 а" sheetId="1" r:id="rId1"/>
    <sheet name="Козловская 67 а(2019)" sheetId="2" r:id="rId2"/>
    <sheet name="Козловская 67 а(2020)" sheetId="3" r:id="rId3"/>
    <sheet name="Козловская 67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67 а'!#REF!,'Козловская 67 а'!#REF!</definedName>
    <definedName name="Z_6E36EA37_049E_4FAE_B719_2847CD16F858_.wvu.Rows" localSheetId="0" hidden="1">'Козловская 67 а'!$42:$45</definedName>
    <definedName name="Z_73C0D023_21BD_4441_8EFA_957546C15799_.wvu.Cols" localSheetId="0" hidden="1">'Козловская 67 а'!#REF!,'Козловская 67 а'!#REF!</definedName>
    <definedName name="Z_73C0D023_21BD_4441_8EFA_957546C15799_.wvu.Rows" localSheetId="0" hidden="1">'Козловская 67 а'!$42:$45</definedName>
    <definedName name="_xlnm.Print_Area" localSheetId="0">'Козловская 67 а'!$A$1:$K$60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33" i="3" l="1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58" i="2" l="1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40" i="2" l="1"/>
  <c r="F26" i="2"/>
  <c r="F33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2" i="1" l="1"/>
  <c r="F25" i="1"/>
  <c r="F39" i="1"/>
  <c r="F20" i="1"/>
  <c r="G20" i="1"/>
  <c r="E20" i="1"/>
  <c r="F15" i="1"/>
  <c r="G15" i="1"/>
  <c r="E15" i="1"/>
  <c r="F9" i="1"/>
  <c r="G9" i="1"/>
  <c r="E9" i="1"/>
  <c r="F50" i="1" l="1"/>
  <c r="F55" i="1" s="1"/>
  <c r="F58" i="1" s="1"/>
  <c r="F25" i="2" s="1"/>
  <c r="F59" i="2" s="1"/>
  <c r="F25" i="3" s="1"/>
  <c r="E3" i="1" l="1"/>
  <c r="F59" i="3" l="1"/>
  <c r="F25" i="4" s="1"/>
  <c r="F59" i="4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<sst xmlns="http://schemas.openxmlformats.org/spreadsheetml/2006/main" count="242" uniqueCount="79">
  <si>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</si>
  <si>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</si>
  <si>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</si>
  <si>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</si>
  <si>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</si>
  <si>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</si>
  <si>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</si>
  <si>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</si>
  <si>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</si>
  <si>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</si>
  <si>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</si>
  <si>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</si>
  <si>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</si>
  <si>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</si>
  <si>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</si>
  <si>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</si>
  <si>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</si>
  <si>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</si>
  <si>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</si>
  <si>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</si>
  <si>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</si>
  <si>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</si>
  <si>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</si>
  <si>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</si>
  <si>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</si>
  <si>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</si>
  <si>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</si>
  <si>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</si>
  <si>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</si>
  <si>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</si>
  <si>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</si>
  <si>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</si>
  <si>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</si>
  <si>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</si>
  <si>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</si>
  <si>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</si>
  <si>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</si>
  <si>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</si>
  <si>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67 а 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</si>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</sst>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8">
          <cell r="W328">
            <v>26907.872360954956</v>
          </cell>
          <cell r="X328">
            <v>5277.0796193183905</v>
          </cell>
          <cell r="Y328">
            <v>3106.5109000000002</v>
          </cell>
          <cell r="AA328">
            <v>12978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3821.3</v>
          </cell>
          <cell r="AN328">
            <v>47403.69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Y328">
            <v>91038.095184295031</v>
          </cell>
          <cell r="BB328">
            <v>0</v>
          </cell>
          <cell r="BC328">
            <v>0</v>
          </cell>
          <cell r="CN328">
            <v>14213.085925171988</v>
          </cell>
          <cell r="CO328">
            <v>2913.0626301284851</v>
          </cell>
          <cell r="CP328">
            <v>0</v>
          </cell>
          <cell r="DB328">
            <v>0</v>
          </cell>
          <cell r="DG328">
            <v>12139.640513219087</v>
          </cell>
          <cell r="DU328">
            <v>46277.388158408292</v>
          </cell>
          <cell r="DV328">
            <v>9834.3904588745463</v>
          </cell>
          <cell r="DW328">
            <v>8880.3201000000008</v>
          </cell>
          <cell r="EK328">
            <v>0</v>
          </cell>
          <cell r="EQ328">
            <v>40168.149410958125</v>
          </cell>
          <cell r="FB328">
            <v>54241.910728949661</v>
          </cell>
          <cell r="FC328">
            <v>11092.81502583178</v>
          </cell>
          <cell r="FD328">
            <v>752.96400000000006</v>
          </cell>
          <cell r="FL328">
            <v>0</v>
          </cell>
          <cell r="FS328">
            <v>40219.66795117742</v>
          </cell>
          <cell r="FX328">
            <v>44661.080856677734</v>
          </cell>
          <cell r="FY328">
            <v>9105.0249448710583</v>
          </cell>
          <cell r="FZ328">
            <v>228.684</v>
          </cell>
          <cell r="GG328">
            <v>6652.44</v>
          </cell>
          <cell r="GL328">
            <v>29203.801471605711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8">
          <cell r="W328">
            <v>75257.538194403329</v>
          </cell>
          <cell r="X328">
            <v>23010.572250858939</v>
          </cell>
          <cell r="Y328">
            <v>26989.605000000007</v>
          </cell>
          <cell r="AK328">
            <v>0</v>
          </cell>
          <cell r="AV328">
            <v>0</v>
          </cell>
          <cell r="AY328">
            <v>333821.4666676285</v>
          </cell>
          <cell r="BB328">
            <v>0</v>
          </cell>
          <cell r="BM328">
            <v>0</v>
          </cell>
          <cell r="BN328">
            <v>0</v>
          </cell>
          <cell r="CN328">
            <v>16319.566294893</v>
          </cell>
          <cell r="CO328">
            <v>5059.0655514168302</v>
          </cell>
          <cell r="CP328">
            <v>290.76899999999995</v>
          </cell>
          <cell r="DB328">
            <v>0</v>
          </cell>
          <cell r="DG328">
            <v>23591.237470446191</v>
          </cell>
          <cell r="DU328">
            <v>49465.744107767867</v>
          </cell>
          <cell r="DV328">
            <v>15219.146462027347</v>
          </cell>
          <cell r="DW328">
            <v>31932.441100000004</v>
          </cell>
          <cell r="EL328">
            <v>0</v>
          </cell>
          <cell r="EQ328">
            <v>42441.870109527394</v>
          </cell>
          <cell r="FB328">
            <v>54818.600512057084</v>
          </cell>
          <cell r="FC328">
            <v>16682.068237095849</v>
          </cell>
          <cell r="FD328">
            <v>707.11500000000001</v>
          </cell>
          <cell r="FL328">
            <v>0</v>
          </cell>
          <cell r="FS328">
            <v>32222.284597418042</v>
          </cell>
          <cell r="FX328">
            <v>45034.138580215018</v>
          </cell>
          <cell r="FY328">
            <v>13685.742205977685</v>
          </cell>
          <cell r="FZ328">
            <v>0</v>
          </cell>
          <cell r="GG328">
            <v>146.268</v>
          </cell>
          <cell r="GL328">
            <v>25051.539319278159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8">
          <cell r="W328">
            <v>17119.034122908663</v>
          </cell>
          <cell r="X328">
            <v>4218.0392132822199</v>
          </cell>
          <cell r="Y328">
            <v>4795.3915999999999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Y328">
            <v>76322.394131288747</v>
          </cell>
          <cell r="BB328">
            <v>0</v>
          </cell>
          <cell r="BC328">
            <v>0</v>
          </cell>
          <cell r="BM328">
            <v>0</v>
          </cell>
          <cell r="CN328">
            <v>14780.067644551807</v>
          </cell>
          <cell r="CO328">
            <v>4581.8209698110613</v>
          </cell>
          <cell r="CP328">
            <v>0</v>
          </cell>
          <cell r="DB328">
            <v>0</v>
          </cell>
          <cell r="DF328">
            <v>13461.490056111374</v>
          </cell>
          <cell r="DU328">
            <v>26371.300754851331</v>
          </cell>
          <cell r="DV328">
            <v>5656.4579227122576</v>
          </cell>
          <cell r="DW328">
            <v>12016.8246</v>
          </cell>
          <cell r="EK328">
            <v>0</v>
          </cell>
          <cell r="EP328">
            <v>23867.087684710692</v>
          </cell>
          <cell r="FB328">
            <v>56718.269726973856</v>
          </cell>
          <cell r="FC328">
            <v>15330.49395882904</v>
          </cell>
          <cell r="FD328">
            <v>808.24800000000016</v>
          </cell>
          <cell r="FE328">
            <v>0</v>
          </cell>
          <cell r="FL328">
            <v>0</v>
          </cell>
          <cell r="FS328">
            <v>32943.654764967185</v>
          </cell>
          <cell r="FX328">
            <v>46206.408516681462</v>
          </cell>
          <cell r="FY328">
            <v>12522.832490581024</v>
          </cell>
          <cell r="FZ328">
            <v>201.96</v>
          </cell>
          <cell r="GG328">
            <v>201.96</v>
          </cell>
          <cell r="GL328">
            <v>26117.302892790896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28">
          <cell r="W328">
            <v>16826.894751494059</v>
          </cell>
          <cell r="X328">
            <v>3992.5946367821034</v>
          </cell>
          <cell r="Y328">
            <v>13335.8117</v>
          </cell>
          <cell r="AV328">
            <v>0</v>
          </cell>
          <cell r="AY328">
            <v>66019.717758010695</v>
          </cell>
          <cell r="BM328">
            <v>3821.3</v>
          </cell>
          <cell r="BN328">
            <v>0</v>
          </cell>
          <cell r="BO328">
            <v>0</v>
          </cell>
          <cell r="BP328">
            <v>0</v>
          </cell>
          <cell r="CN328">
            <v>15981.726526516379</v>
          </cell>
          <cell r="CO328">
            <v>4454.2224329236888</v>
          </cell>
          <cell r="CP328">
            <v>256.98500000000001</v>
          </cell>
          <cell r="DB328">
            <v>0</v>
          </cell>
          <cell r="DG328">
            <v>14424.260313888579</v>
          </cell>
          <cell r="DL328">
            <v>51484.764999999992</v>
          </cell>
          <cell r="DP328">
            <v>2716.3571999999999</v>
          </cell>
          <cell r="DT328">
            <v>80.381200000000007</v>
          </cell>
          <cell r="DU328">
            <v>39794.583064668033</v>
          </cell>
          <cell r="DV328">
            <v>7823.3663208571024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P328">
            <v>24165.082475399729</v>
          </cell>
          <cell r="EU328">
            <v>133510.91</v>
          </cell>
          <cell r="EW328">
            <v>1824.3115500000001</v>
          </cell>
          <cell r="EY328">
            <v>0</v>
          </cell>
          <cell r="FA328">
            <v>0</v>
          </cell>
          <cell r="FL328">
            <v>0</v>
          </cell>
          <cell r="FS328">
            <v>0</v>
          </cell>
          <cell r="FV328">
            <v>117534.95000000001</v>
          </cell>
          <cell r="FZ328">
            <v>319.27634999999998</v>
          </cell>
          <cell r="GG328">
            <v>1044.3599999999999</v>
          </cell>
          <cell r="GL32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Normal="100" zoomScaleSheetLayoutView="70" workbookViewId="0">
      <selection activeCell="D64" sqref="D6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7" width="16.109375" style="1" customWidth="1"/>
    <col min="8" max="8" width="7.3320312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1632215.4600000002</v>
      </c>
      <c r="F9" s="17">
        <f t="shared" ref="F9:G9" si="0">SUM(F10:F14)</f>
        <v>1649932.8199999998</v>
      </c>
      <c r="G9" s="17">
        <f t="shared" si="0"/>
        <v>369226.75</v>
      </c>
    </row>
    <row r="10" spans="1:7" ht="13.2" customHeight="1" x14ac:dyDescent="0.3">
      <c r="A10" s="79" t="s">
        <v>9</v>
      </c>
      <c r="B10" s="80"/>
      <c r="C10" s="80"/>
      <c r="D10" s="81"/>
      <c r="E10" s="18">
        <v>1108496.22</v>
      </c>
      <c r="F10" s="18">
        <v>1053258.8899999999</v>
      </c>
      <c r="G10" s="19">
        <v>313978.84999999998</v>
      </c>
    </row>
    <row r="11" spans="1:7" ht="14.4" customHeight="1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3.95" customHeight="1" x14ac:dyDescent="0.3">
      <c r="A12" s="79" t="s">
        <v>11</v>
      </c>
      <c r="B12" s="80"/>
      <c r="C12" s="80"/>
      <c r="D12" s="81"/>
      <c r="E12" s="18">
        <v>104626.63</v>
      </c>
      <c r="F12" s="18">
        <v>109596.12</v>
      </c>
      <c r="G12" s="19">
        <v>13158.2</v>
      </c>
    </row>
    <row r="13" spans="1:7" ht="13.5" customHeight="1" x14ac:dyDescent="0.3">
      <c r="A13" s="79" t="s">
        <v>12</v>
      </c>
      <c r="B13" s="80"/>
      <c r="C13" s="80"/>
      <c r="D13" s="81"/>
      <c r="E13" s="18">
        <v>194686.85</v>
      </c>
      <c r="F13" s="18">
        <v>206080.71</v>
      </c>
      <c r="G13" s="19">
        <v>24778</v>
      </c>
    </row>
    <row r="14" spans="1:7" ht="14.4" customHeight="1" x14ac:dyDescent="0.3">
      <c r="A14" s="72" t="s">
        <v>13</v>
      </c>
      <c r="B14" s="72"/>
      <c r="C14" s="72"/>
      <c r="D14" s="72"/>
      <c r="E14" s="18">
        <v>224405.76000000001</v>
      </c>
      <c r="F14" s="18">
        <v>280997.09999999998</v>
      </c>
      <c r="G14" s="19">
        <v>17311.7</v>
      </c>
    </row>
    <row r="15" spans="1:7" ht="15.6" x14ac:dyDescent="0.3">
      <c r="A15" s="82" t="s">
        <v>41</v>
      </c>
      <c r="B15" s="83"/>
      <c r="C15" s="83"/>
      <c r="D15" s="84"/>
      <c r="E15" s="36">
        <f>SUM(E16:E19)</f>
        <v>919592.13000000012</v>
      </c>
      <c r="F15" s="36">
        <f t="shared" ref="F15:G15" si="1">SUM(F16:F19)</f>
        <v>899123.5</v>
      </c>
      <c r="G15" s="36">
        <f t="shared" si="1"/>
        <v>129201.25</v>
      </c>
    </row>
    <row r="16" spans="1:7" ht="33.6" customHeight="1" x14ac:dyDescent="0.3">
      <c r="A16" s="85" t="s">
        <v>43</v>
      </c>
      <c r="B16" s="86"/>
      <c r="C16" s="86"/>
      <c r="D16" s="87"/>
      <c r="E16" s="18">
        <v>888636.43</v>
      </c>
      <c r="F16" s="18">
        <v>870947.58</v>
      </c>
      <c r="G16" s="19">
        <v>123980.43</v>
      </c>
    </row>
    <row r="17" spans="1:13" ht="15.6" x14ac:dyDescent="0.3">
      <c r="A17" s="72" t="s">
        <v>44</v>
      </c>
      <c r="B17" s="72"/>
      <c r="C17" s="72"/>
      <c r="D17" s="72"/>
      <c r="E17" s="18">
        <v>1202.28</v>
      </c>
      <c r="F17" s="18">
        <v>1167.3599999999999</v>
      </c>
      <c r="G17" s="19">
        <v>234.85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29753.42</v>
      </c>
      <c r="F19" s="18">
        <v>27008.560000000001</v>
      </c>
      <c r="G19" s="19">
        <v>4985.97</v>
      </c>
    </row>
    <row r="20" spans="1:13" ht="15.6" x14ac:dyDescent="0.3">
      <c r="A20" s="71" t="s">
        <v>14</v>
      </c>
      <c r="B20" s="71"/>
      <c r="C20" s="71"/>
      <c r="D20" s="71"/>
      <c r="E20" s="36">
        <f>E21</f>
        <v>5821.2</v>
      </c>
      <c r="F20" s="36">
        <f t="shared" ref="F20:G20" si="2">F21</f>
        <v>5761.1</v>
      </c>
      <c r="G20" s="36">
        <f t="shared" si="2"/>
        <v>1357.22</v>
      </c>
    </row>
    <row r="21" spans="1:13" ht="15.6" x14ac:dyDescent="0.3">
      <c r="A21" s="72" t="s">
        <v>15</v>
      </c>
      <c r="B21" s="72"/>
      <c r="C21" s="72"/>
      <c r="D21" s="72"/>
      <c r="E21" s="18">
        <v>5821.2</v>
      </c>
      <c r="F21" s="18">
        <v>5761.1</v>
      </c>
      <c r="G21" s="19">
        <v>1357.22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-331955.61105703632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186711.24806456838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нар'!W328</f>
        <v>26907.872360954956</v>
      </c>
      <c r="M27" s="32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нар'!X328</f>
        <v>5277.0796193183905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нар'!Y328</f>
        <v>3106.5109000000002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нар'!AA328+'[1]УК ВР декабрь нар'!AB328+'[1]УК ВР декабрь нар'!AC328+'[1]УК ВР декабрь нар'!AD328+'[1]УК ВР декабрь нар'!AE328+'[1]УК ВР декабрь нар'!AF328+'[1]УК ВР декабрь нар'!AG328+'[1]УК ВР декабрь нар'!AH328+'[1]УК ВР декабрь нар'!AJ328+'[1]УК ВР декабрь нар'!AL328+'[1]УК ВР декабрь нар'!AN328+'[1]УК ВР декабрь нар'!AO328+'[1]УК ВР декабрь нар'!AP328+'[1]УК ВР декабрь нар'!AQ328+'[1]УК ВР декабрь нар'!AR328+'[1]УК ВР декабрь нар'!AT328</f>
        <v>60381.69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нар'!AY328</f>
        <v>91038.095184295031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SUM(F34:F38)+8398</f>
        <v>146645.33719676052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нар'!CN328+'[1]УК ВР декабрь нар'!DU328</f>
        <v>60490.47408358028</v>
      </c>
      <c r="M34" s="32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нар'!CO328+'[1]УК ВР декабрь нар'!DV328</f>
        <v>12747.453089003031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нар'!CP328+'[1]УК ВР декабрь нар'!DW328</f>
        <v>8880.3201000000008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нар'!AI328+'[1]УК ВР декабрь нар'!AJ328+'[1]УК ВР декабрь нар'!AS328+'[1]УК ВР декабрь нар'!BC328+'[1]УК ВР декабрь нар'!DB328+'[1]УК ВР декабрь нар'!EK328+'[1]УК ВР декабрь нар'!AM328</f>
        <v>3821.3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нар'!DG328+'[1]УК ВР декабрь нар'!EQ328</f>
        <v>52307.78992417721</v>
      </c>
    </row>
    <row r="39" spans="1:13" ht="32.4" customHeight="1" x14ac:dyDescent="0.3">
      <c r="A39" s="45" t="s">
        <v>35</v>
      </c>
      <c r="B39" s="59"/>
      <c r="C39" s="59"/>
      <c r="D39" s="59"/>
      <c r="E39" s="60"/>
      <c r="F39" s="27">
        <f>SUM(F40:F48)+76032.64</f>
        <v>272191.02897911338</v>
      </c>
    </row>
    <row r="40" spans="1:13" ht="15.6" hidden="1" customHeight="1" x14ac:dyDescent="0.3">
      <c r="A40" s="52" t="s">
        <v>20</v>
      </c>
      <c r="B40" s="53"/>
      <c r="C40" s="53"/>
      <c r="D40" s="53"/>
      <c r="E40" s="54"/>
      <c r="F40" s="26">
        <f>'[1]УК ВР декабрь нар'!FB328+'[1]УК ВР декабрь нар'!FX328</f>
        <v>98902.991585627402</v>
      </c>
      <c r="M40" s="32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нар'!FC328+'[1]УК ВР декабрь нар'!FY328</f>
        <v>20197.839970702837</v>
      </c>
    </row>
    <row r="42" spans="1:13" ht="15.6" hidden="1" customHeight="1" x14ac:dyDescent="0.3">
      <c r="A42" s="58" t="s">
        <v>21</v>
      </c>
      <c r="B42" s="58"/>
      <c r="C42" s="58"/>
      <c r="D42" s="58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8" t="s">
        <v>18</v>
      </c>
      <c r="B46" s="58"/>
      <c r="C46" s="58"/>
      <c r="D46" s="58"/>
      <c r="E46" s="51"/>
      <c r="F46" s="26">
        <f>'[1]УК ВР декабрь нар'!FD328+'[1]УК ВР декабрь нар'!FZ328</f>
        <v>981.64800000000002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нар'!GG328+'[1]УК ВР декабрь нар'!FL328+'[1]УК ВР декабрь нар'!BB328+'[1]УК ВР декабрь нар'!AK328</f>
        <v>6652.44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нар'!FS328+'[1]УК ВР декабрь нар'!GL328</f>
        <v>69423.469422783135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3"/>
    </row>
    <row r="50" spans="1:12" ht="15.6" customHeight="1" x14ac:dyDescent="0.3">
      <c r="A50" s="48" t="s">
        <v>47</v>
      </c>
      <c r="B50" s="49"/>
      <c r="C50" s="49"/>
      <c r="D50" s="49"/>
      <c r="E50" s="50"/>
      <c r="F50" s="27">
        <f>F25+F32+F39+F49</f>
        <v>605547.61424044229</v>
      </c>
    </row>
    <row r="51" spans="1:12" ht="15.6" x14ac:dyDescent="0.3">
      <c r="A51" s="34" t="s">
        <v>48</v>
      </c>
      <c r="B51" s="31"/>
      <c r="C51" s="31"/>
      <c r="D51" s="31"/>
      <c r="E51" s="31"/>
      <c r="F51" s="27">
        <f>F52+F53+F54</f>
        <v>127955.54000000001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60756.22</v>
      </c>
    </row>
    <row r="53" spans="1:12" ht="18" customHeight="1" x14ac:dyDescent="0.3">
      <c r="A53" s="51" t="s">
        <v>24</v>
      </c>
      <c r="B53" s="46"/>
      <c r="C53" s="46"/>
      <c r="D53" s="46"/>
      <c r="E53" s="46"/>
      <c r="F53" s="26">
        <v>67199.320000000007</v>
      </c>
    </row>
    <row r="54" spans="1:12" ht="15.6" hidden="1" x14ac:dyDescent="0.3">
      <c r="A54" s="52" t="s">
        <v>25</v>
      </c>
      <c r="B54" s="53"/>
      <c r="C54" s="53"/>
      <c r="D54" s="53"/>
      <c r="E54" s="54"/>
      <c r="F54" s="26">
        <v>0</v>
      </c>
      <c r="L54" s="20"/>
    </row>
    <row r="55" spans="1:12" ht="15.6" x14ac:dyDescent="0.3">
      <c r="A55" s="42" t="s">
        <v>49</v>
      </c>
      <c r="B55" s="42"/>
      <c r="C55" s="42"/>
      <c r="D55" s="42"/>
      <c r="E55" s="42"/>
      <c r="F55" s="27">
        <f>F50+F51</f>
        <v>733503.15424044232</v>
      </c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888636.43</v>
      </c>
      <c r="H56" s="29"/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870947.58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-176822.3352974786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67 а'!A2:G2</f>
        <v xml:space="preserve">перед собственниками дома по адресу: ул. Козловская 67 а 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67 а'!G6</f>
        <v>в управлении с 01.07.2010г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67 а'!G8</f>
        <v>задолженность с нарастающим итогом с -01.07.2010г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1285545.94</v>
      </c>
      <c r="F9" s="17">
        <f t="shared" ref="F9:G9" si="0">SUM(F10:F15)</f>
        <v>1415054.43</v>
      </c>
      <c r="G9" s="17">
        <f t="shared" si="0"/>
        <v>239718.26000000004</v>
      </c>
    </row>
    <row r="10" spans="1:7" ht="15.6" x14ac:dyDescent="0.3">
      <c r="A10" s="79" t="s">
        <v>9</v>
      </c>
      <c r="B10" s="80"/>
      <c r="C10" s="80"/>
      <c r="D10" s="81"/>
      <c r="E10" s="18">
        <v>656224.14</v>
      </c>
      <c r="F10" s="18">
        <v>784036.79</v>
      </c>
      <c r="G10" s="19">
        <v>186166.2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112065.98</v>
      </c>
      <c r="F12" s="18">
        <v>108525.45</v>
      </c>
      <c r="G12" s="19">
        <v>16698.73</v>
      </c>
    </row>
    <row r="13" spans="1:7" ht="15.6" x14ac:dyDescent="0.3">
      <c r="A13" s="79" t="s">
        <v>12</v>
      </c>
      <c r="B13" s="80"/>
      <c r="C13" s="80"/>
      <c r="D13" s="81"/>
      <c r="E13" s="18">
        <v>208299.51</v>
      </c>
      <c r="F13" s="18">
        <v>200524.7</v>
      </c>
      <c r="G13" s="19">
        <v>32552.81</v>
      </c>
    </row>
    <row r="14" spans="1:7" ht="15.6" x14ac:dyDescent="0.3">
      <c r="A14" s="72" t="s">
        <v>13</v>
      </c>
      <c r="B14" s="72"/>
      <c r="C14" s="72"/>
      <c r="D14" s="72"/>
      <c r="E14" s="18">
        <v>202360.19</v>
      </c>
      <c r="F14" s="18">
        <v>219020.16</v>
      </c>
      <c r="G14" s="19">
        <v>651.73</v>
      </c>
    </row>
    <row r="15" spans="1:7" ht="15.6" x14ac:dyDescent="0.3">
      <c r="A15" s="79" t="s">
        <v>68</v>
      </c>
      <c r="B15" s="80"/>
      <c r="C15" s="80"/>
      <c r="D15" s="81"/>
      <c r="E15" s="18">
        <v>106596.12</v>
      </c>
      <c r="F15" s="18">
        <v>102947.33</v>
      </c>
      <c r="G15" s="19">
        <v>3648.79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885897.66999999993</v>
      </c>
      <c r="F16" s="17">
        <f>SUM(F17:F20)</f>
        <v>888595.99000000011</v>
      </c>
      <c r="G16" s="17">
        <f>SUM(G17:G20)</f>
        <v>134145.88</v>
      </c>
    </row>
    <row r="17" spans="1:12" ht="15.6" x14ac:dyDescent="0.3">
      <c r="A17" s="94" t="s">
        <v>43</v>
      </c>
      <c r="B17" s="95"/>
      <c r="C17" s="95"/>
      <c r="D17" s="96"/>
      <c r="E17" s="18">
        <v>853590.07</v>
      </c>
      <c r="F17" s="18">
        <v>857557.41</v>
      </c>
      <c r="G17" s="19">
        <v>127656.34</v>
      </c>
    </row>
    <row r="18" spans="1:12" ht="15.6" x14ac:dyDescent="0.3">
      <c r="A18" s="72" t="s">
        <v>55</v>
      </c>
      <c r="B18" s="72"/>
      <c r="C18" s="72"/>
      <c r="D18" s="72"/>
      <c r="E18" s="18">
        <v>1202.28</v>
      </c>
      <c r="F18" s="18">
        <v>1164.17</v>
      </c>
      <c r="G18" s="19">
        <v>272.95999999999998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31105.32</v>
      </c>
      <c r="F20" s="18">
        <v>29874.41</v>
      </c>
      <c r="G20" s="19">
        <v>6216.58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3381.84</v>
      </c>
      <c r="F21" s="17">
        <f>SUM(F22)</f>
        <v>3821.24</v>
      </c>
      <c r="G21" s="17">
        <f>SUM(G22)</f>
        <v>917.82</v>
      </c>
    </row>
    <row r="22" spans="1:12" ht="15.6" x14ac:dyDescent="0.3">
      <c r="A22" s="72" t="s">
        <v>15</v>
      </c>
      <c r="B22" s="72"/>
      <c r="C22" s="72"/>
      <c r="D22" s="72"/>
      <c r="E22" s="18">
        <v>3381.84</v>
      </c>
      <c r="F22" s="18">
        <v>3821.24</v>
      </c>
      <c r="G22" s="19">
        <v>917.82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36">
        <f>'Козловская 67 а'!F58</f>
        <v>-176822.3352974786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459079.18211289076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нар'!W328</f>
        <v>75257.538194403329</v>
      </c>
      <c r="L28" s="32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нар'!X328</f>
        <v>23010.572250858939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нар'!Y328</f>
        <v>26989.605000000007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нар'!AV328+'[2]УК ВР декабрь нар'!BN328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нар'!AY328</f>
        <v>333821.4666676285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SUM(F35:F39)+33762.8</f>
        <v>218082.64009607863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нар'!CN328+'[2]УК ВР декабрь нар'!DU328</f>
        <v>65785.310402660863</v>
      </c>
      <c r="L35" s="32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нар'!CO328+'[2]УК ВР декабрь нар'!DV328</f>
        <v>20278.212013444179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нар'!CP328+'[2]УК ВР декабрь нар'!DW328</f>
        <v>32223.210100000004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нар'!BM328+'[2]УК ВР декабрь нар'!DB328+'[2]УК ВР декабрь нар'!EL328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нар'!DG328+'[2]УК ВР декабрь нар'!EQ328</f>
        <v>66033.107579973585</v>
      </c>
    </row>
    <row r="40" spans="1:12" ht="15.6" x14ac:dyDescent="0.3">
      <c r="A40" s="45" t="s">
        <v>35</v>
      </c>
      <c r="B40" s="59"/>
      <c r="C40" s="59"/>
      <c r="D40" s="59"/>
      <c r="E40" s="60"/>
      <c r="F40" s="27">
        <f>SUM(F41:F49)</f>
        <v>188347.75645204185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нар'!FB328+'[2]УК ВР декабрь нар'!FX328</f>
        <v>99852.739092272095</v>
      </c>
      <c r="L41" s="32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нар'!FC328+'[2]УК ВР декабрь нар'!FY328</f>
        <v>30367.810443073533</v>
      </c>
    </row>
    <row r="43" spans="1:12" ht="15.6" hidden="1" customHeight="1" x14ac:dyDescent="0.3">
      <c r="A43" s="58" t="s">
        <v>21</v>
      </c>
      <c r="B43" s="58"/>
      <c r="C43" s="58"/>
      <c r="D43" s="58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1"/>
      <c r="F47" s="26">
        <f>'[2]УК ВР декабрь нар'!FD328+'[2]УК ВР декабрь нар'!FZ328</f>
        <v>707.11500000000001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нар'!GG328+'[2]УК ВР декабрь нар'!FL328+'[2]УК ВР декабрь нар'!BB328+'[2]УК ВР декабрь нар'!AK328</f>
        <v>146.268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нар'!FS328+'[2]УК ВР декабрь нар'!GL328</f>
        <v>57273.823916696201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3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865509.5786610113</v>
      </c>
      <c r="K51" s="20"/>
    </row>
    <row r="52" spans="1:15" ht="15.6" x14ac:dyDescent="0.3">
      <c r="A52" s="34" t="s">
        <v>66</v>
      </c>
      <c r="B52" s="37"/>
      <c r="C52" s="37"/>
      <c r="D52" s="37"/>
      <c r="E52" s="37"/>
      <c r="F52" s="27">
        <f>F53+F54+F55</f>
        <v>119784.45000000001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46992.23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72792.22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42" t="s">
        <v>67</v>
      </c>
      <c r="B56" s="42"/>
      <c r="C56" s="42"/>
      <c r="D56" s="42"/>
      <c r="E56" s="42"/>
      <c r="F56" s="27">
        <f>F51+F52</f>
        <v>985294.02866101125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853590.07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857557.41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-308526.2939584899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67 а'!A2:G2</f>
        <v xml:space="preserve">перед собственниками дома по адресу: ул. Козловская 67 а 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67 а'!G6</f>
        <v>в управлении с 01.07.2010г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67 а'!G8</f>
        <v>задолженность с нарастающим итогом с -01.07.2010г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273099.89</v>
      </c>
      <c r="F9" s="17">
        <f t="shared" ref="F9:G9" si="0">SUM(F10:F15)</f>
        <v>398491.75000000006</v>
      </c>
      <c r="G9" s="17">
        <f t="shared" si="0"/>
        <v>114326.40000000001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80179.33</v>
      </c>
      <c r="G10" s="19">
        <v>105986.87</v>
      </c>
    </row>
    <row r="11" spans="1:7" ht="15.6" x14ac:dyDescent="0.3">
      <c r="A11" s="79" t="s">
        <v>10</v>
      </c>
      <c r="B11" s="80"/>
      <c r="C11" s="80"/>
      <c r="D11" s="81"/>
      <c r="E11" s="18">
        <v>0</v>
      </c>
      <c r="F11" s="18">
        <v>0</v>
      </c>
      <c r="G11" s="19">
        <v>0</v>
      </c>
    </row>
    <row r="12" spans="1:7" ht="15.6" x14ac:dyDescent="0.3">
      <c r="A12" s="79" t="s">
        <v>11</v>
      </c>
      <c r="B12" s="80"/>
      <c r="C12" s="80"/>
      <c r="D12" s="81"/>
      <c r="E12" s="18">
        <v>96195.71</v>
      </c>
      <c r="F12" s="18">
        <v>104583.82</v>
      </c>
      <c r="G12" s="19">
        <v>8310.6200000000008</v>
      </c>
    </row>
    <row r="13" spans="1:7" ht="15.6" x14ac:dyDescent="0.3">
      <c r="A13" s="79" t="s">
        <v>12</v>
      </c>
      <c r="B13" s="80"/>
      <c r="C13" s="80"/>
      <c r="D13" s="81"/>
      <c r="E13" s="18">
        <v>176904.18</v>
      </c>
      <c r="F13" s="18">
        <v>190961.92000000001</v>
      </c>
      <c r="G13" s="19">
        <v>18495.07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20620.96</v>
      </c>
      <c r="G14" s="19">
        <v>-19969.23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2145.7199999999998</v>
      </c>
      <c r="G15" s="19">
        <v>1503.07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643101.75</v>
      </c>
      <c r="F16" s="17">
        <f>SUM(F17:F20)</f>
        <v>614139.22</v>
      </c>
      <c r="G16" s="17">
        <f>SUM(G17:G20)</f>
        <v>110557.88</v>
      </c>
    </row>
    <row r="17" spans="1:12" ht="27.75" customHeight="1" x14ac:dyDescent="0.3">
      <c r="A17" s="94" t="s">
        <v>43</v>
      </c>
      <c r="B17" s="95"/>
      <c r="C17" s="95"/>
      <c r="D17" s="96"/>
      <c r="E17" s="18">
        <v>612897.09</v>
      </c>
      <c r="F17" s="18">
        <v>582377.37</v>
      </c>
      <c r="G17" s="19">
        <v>105625.53</v>
      </c>
    </row>
    <row r="18" spans="1:12" ht="15.6" x14ac:dyDescent="0.3">
      <c r="A18" s="72" t="s">
        <v>55</v>
      </c>
      <c r="B18" s="72"/>
      <c r="C18" s="72"/>
      <c r="D18" s="72"/>
      <c r="E18" s="18">
        <v>1353.3</v>
      </c>
      <c r="F18" s="18">
        <v>1337.69</v>
      </c>
      <c r="G18" s="19">
        <v>288.57</v>
      </c>
    </row>
    <row r="19" spans="1:12" ht="15.6" x14ac:dyDescent="0.3">
      <c r="A19" s="72" t="s">
        <v>56</v>
      </c>
      <c r="B19" s="72"/>
      <c r="C19" s="72"/>
      <c r="D19" s="72"/>
      <c r="E19" s="18">
        <v>0</v>
      </c>
      <c r="F19" s="18">
        <v>0</v>
      </c>
      <c r="G19" s="19">
        <v>0</v>
      </c>
    </row>
    <row r="20" spans="1:12" ht="15.6" x14ac:dyDescent="0.3">
      <c r="A20" s="72" t="s">
        <v>57</v>
      </c>
      <c r="B20" s="72"/>
      <c r="C20" s="72"/>
      <c r="D20" s="72"/>
      <c r="E20" s="18">
        <v>28851.360000000001</v>
      </c>
      <c r="F20" s="18">
        <v>30424.16</v>
      </c>
      <c r="G20" s="19">
        <v>4643.78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339.71</v>
      </c>
      <c r="G21" s="17">
        <f>SUM(G22)</f>
        <v>578.11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339.71</v>
      </c>
      <c r="G22" s="19">
        <v>578.11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36">
        <f>'Козловская 67 а(2019)'!F59</f>
        <v>-308526.2939584899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102454.85906747963</v>
      </c>
    </row>
    <row r="27" spans="1:12" ht="67.95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нар'!W328</f>
        <v>17119.034122908663</v>
      </c>
      <c r="L28" s="32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нар'!X328</f>
        <v>4218.0392132822199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нар'!Y328</f>
        <v>4795.3915999999999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нар'!AA328+'[3]УК ВР декабрь нар'!AB328+'[3]УК ВР декабрь нар'!AC328+'[3]УК ВР декабрь нар'!AD328+'[3]УК ВР декабрь нар'!AE328+'[3]УК ВР декабрь нар'!AF328+'[3]УК ВР декабрь нар'!AG328+'[3]УК ВР декабрь нар'!AH328+'[3]УК ВР декабрь нар'!AJ328+'[3]УК ВР декабрь нар'!AL328+'[3]УК ВР декабрь нар'!AN328+'[3]УК ВР декабрь нар'!AO328+'[3]УК ВР декабрь нар'!AP328+'[3]УК ВР декабрь нар'!AQ328+'[3]УК ВР декабрь нар'!AR328+'[3]УК ВР декабрь нар'!AT328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нар'!AY328</f>
        <v>76322.394131288747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SUM(F35:F39)+22409.04</f>
        <v>123144.08963274854</v>
      </c>
    </row>
    <row r="34" spans="1:12" ht="84.6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нар'!CN328+'[3]УК ВР декабрь нар'!DU328</f>
        <v>41151.368399403138</v>
      </c>
      <c r="L35" s="32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нар'!CO328+'[3]УК ВР декабрь нар'!DV328</f>
        <v>10238.278892523318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нар'!CP328+'[3]УК ВР декабрь нар'!DW328</f>
        <v>12016.8246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нар'!AI328+'[3]УК ВР декабрь нар'!AJ328+'[3]УК ВР декабрь нар'!AS328+'[3]УК ВР декабрь нар'!BC328+'[3]УК ВР декабрь нар'!BM328+'[3]УК ВР декабрь нар'!DB328+'[3]УК ВР декабрь нар'!EK328+'[3]УК ВР декабрь нар'!AM328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нар'!DF328+'[3]УК ВР декабрь нар'!EP328</f>
        <v>37328.577740822067</v>
      </c>
    </row>
    <row r="40" spans="1:12" ht="58.2" customHeight="1" x14ac:dyDescent="0.3">
      <c r="A40" s="45" t="s">
        <v>74</v>
      </c>
      <c r="B40" s="59"/>
      <c r="C40" s="59"/>
      <c r="D40" s="59"/>
      <c r="E40" s="60"/>
      <c r="F40" s="27">
        <f>SUM(F41:F49)</f>
        <v>191051.13035082349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нар'!FB328+'[3]УК ВР декабрь нар'!FX328</f>
        <v>102924.67824365532</v>
      </c>
      <c r="L41" s="32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нар'!FC328+'[3]УК ВР декабрь нар'!FY328</f>
        <v>27853.326449410066</v>
      </c>
    </row>
    <row r="43" spans="1:12" ht="15.6" hidden="1" customHeight="1" x14ac:dyDescent="0.3">
      <c r="A43" s="58" t="s">
        <v>21</v>
      </c>
      <c r="B43" s="58"/>
      <c r="C43" s="58"/>
      <c r="D43" s="58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1"/>
      <c r="F47" s="26">
        <f>'[3]УК ВР декабрь нар'!FD328+'[3]УК ВР декабрь нар'!FZ328</f>
        <v>1010.2080000000002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нар'!GG328+'[3]УК ВР декабрь нар'!FL328+'[3]УК ВР декабрь нар'!FE328+'[3]УК ВР декабрь нар'!BB328+'[3]УК ВР декабрь нар'!AK328</f>
        <v>201.96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нар'!FS328+'[3]УК ВР декабрь нар'!GL328</f>
        <v>59060.957657758081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3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416650.07905105164</v>
      </c>
      <c r="K51" s="20"/>
    </row>
    <row r="52" spans="1:15" ht="15.6" x14ac:dyDescent="0.3">
      <c r="A52" s="34" t="s">
        <v>66</v>
      </c>
      <c r="B52" s="40"/>
      <c r="C52" s="40"/>
      <c r="D52" s="40"/>
      <c r="E52" s="40"/>
      <c r="F52" s="27">
        <f>F53+F54+F55</f>
        <v>94860.41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21951.79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72908.62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42" t="s">
        <v>67</v>
      </c>
      <c r="B56" s="42"/>
      <c r="C56" s="42"/>
      <c r="D56" s="42"/>
      <c r="E56" s="42"/>
      <c r="F56" s="27">
        <f>F51+F52</f>
        <v>511510.48905105167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612897.09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582377.37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-207139.6930095416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5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'Козловская 67 а'!A2:G2</f>
        <v xml:space="preserve">перед собственниками дома по адресу: ул. Козловская 67 а 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67 а'!G6</f>
        <v>в управлении с 01.07.2010г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67 а'!G8</f>
        <v>задолженность с нарастающим итогом с -01.07.2010г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-18436.29</v>
      </c>
      <c r="F9" s="17">
        <f t="shared" ref="F9:G9" si="0">SUM(F10:F15)</f>
        <v>-5608.119999999999</v>
      </c>
      <c r="G9" s="17">
        <f t="shared" si="0"/>
        <v>101498.23000000001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7857.17</v>
      </c>
      <c r="G10" s="19">
        <v>98129.7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-6836.56</v>
      </c>
      <c r="F12" s="18">
        <v>-5565.53</v>
      </c>
      <c r="G12" s="19">
        <v>7039.59</v>
      </c>
    </row>
    <row r="13" spans="1:7" ht="15.6" x14ac:dyDescent="0.3">
      <c r="A13" s="79" t="s">
        <v>12</v>
      </c>
      <c r="B13" s="80"/>
      <c r="C13" s="80"/>
      <c r="D13" s="81"/>
      <c r="E13" s="18">
        <v>-10569.16</v>
      </c>
      <c r="F13" s="18">
        <v>-8283.2199999999993</v>
      </c>
      <c r="G13" s="19">
        <v>16209.13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908.12</v>
      </c>
      <c r="G14" s="19">
        <v>-20877.349999999999</v>
      </c>
    </row>
    <row r="15" spans="1:7" ht="15.6" x14ac:dyDescent="0.3">
      <c r="A15" s="79" t="s">
        <v>68</v>
      </c>
      <c r="B15" s="80"/>
      <c r="C15" s="80"/>
      <c r="D15" s="81"/>
      <c r="E15" s="18">
        <v>-1030.57</v>
      </c>
      <c r="F15" s="18">
        <v>-524.66</v>
      </c>
      <c r="G15" s="19">
        <v>997.16</v>
      </c>
    </row>
    <row r="16" spans="1:7" ht="15.6" hidden="1" x14ac:dyDescent="0.3">
      <c r="A16" s="82" t="s">
        <v>41</v>
      </c>
      <c r="B16" s="83"/>
      <c r="C16" s="83"/>
      <c r="D16" s="84"/>
      <c r="E16" s="17">
        <f>SUM(E17:E20)</f>
        <v>674882.09000000008</v>
      </c>
      <c r="F16" s="17">
        <f t="shared" ref="F16:G16" si="1">SUM(F17:F20)</f>
        <v>664859.62</v>
      </c>
      <c r="G16" s="17">
        <f t="shared" si="1"/>
        <v>195307.54000000004</v>
      </c>
    </row>
    <row r="17" spans="1:12" ht="48.6" customHeight="1" x14ac:dyDescent="0.3">
      <c r="A17" s="97" t="s">
        <v>78</v>
      </c>
      <c r="B17" s="98"/>
      <c r="C17" s="98"/>
      <c r="D17" s="99"/>
      <c r="E17" s="18">
        <v>659548.78</v>
      </c>
      <c r="F17" s="18">
        <v>649678.02999999991</v>
      </c>
      <c r="G17" s="19">
        <v>190223.47000000003</v>
      </c>
    </row>
    <row r="18" spans="1:12" ht="15.6" x14ac:dyDescent="0.3">
      <c r="A18" s="72" t="s">
        <v>55</v>
      </c>
      <c r="B18" s="72"/>
      <c r="C18" s="72"/>
      <c r="D18" s="72"/>
      <c r="E18" s="18">
        <v>1453.28</v>
      </c>
      <c r="F18" s="18">
        <v>1432.81</v>
      </c>
      <c r="G18" s="19">
        <v>309.04000000000002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13880.03</v>
      </c>
      <c r="F20" s="18">
        <v>13748.78</v>
      </c>
      <c r="G20" s="19">
        <v>4775.03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36">
        <f>'Козловская 67 а(2020)'!F59</f>
        <v>-207139.6930095416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103996.31884628686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нар'!W328</f>
        <v>16826.894751494059</v>
      </c>
      <c r="L28" s="32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нар'!X328</f>
        <v>3992.5946367821034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нар'!Y328+'[4]УК ВР декабрь нар'!DX328</f>
        <v>13335.8117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нар'!AV328+'[4]УК ВР декабрь нар'!BM328+'[4]УК ВР декабрь нар'!BN328+'[4]УК ВР декабрь нар'!BO328+'[4]УК ВР декабрь нар'!BP328+'[4]УК ВР декабрь нар'!EG328+'[4]УК ВР декабрь нар'!EH328+'[4]УК ВР декабрь нар'!EI328+'[4]УК ВР декабрь нар'!EJ328</f>
        <v>3821.3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нар'!AY328</f>
        <v>66019.717758010695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SUM(F35:F39)+65356.8</f>
        <v>226538.52953425347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нар'!CN328+'[4]УК ВР декабрь нар'!DU328</f>
        <v>55776.309591184414</v>
      </c>
      <c r="L35" s="32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нар'!CO328+'[4]УК ВР декабрь нар'!DV328</f>
        <v>12277.58875378079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нар'!CP328+'[4]УК ВР декабрь нар'!DL328+'[4]УК ВР декабрь нар'!DP328+'[4]УК ВР декабрь нар'!DT328</f>
        <v>54538.488399999995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нар'!DB328+'[4]УК ВР декабрь нар'!DY328+'[4]УК ВР декабрь нар'!DZ328+'[4]УК ВР декабрь нар'!EA328+'[4]УК ВР декабрь нар'!EB328+'[4]УК ВР декабрь нар'!EC328+'[4]УК ВР декабрь нар'!ED328+'[4]УК ВР декабрь нар'!EE328+'[4]УК ВР декабрь нар'!EF328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нар'!DG328+'[4]УК ВР декабрь нар'!EP328</f>
        <v>38589.342789288305</v>
      </c>
    </row>
    <row r="40" spans="1:12" ht="72" customHeight="1" x14ac:dyDescent="0.3">
      <c r="A40" s="45" t="s">
        <v>74</v>
      </c>
      <c r="B40" s="59"/>
      <c r="C40" s="59"/>
      <c r="D40" s="59"/>
      <c r="E40" s="60"/>
      <c r="F40" s="27">
        <f>SUM(F41:F49)</f>
        <v>254233.80790000001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нар'!$EU328+'[4]УК ВР декабрь нар'!FV328+'[4]УК ВР декабрь нар'!EY328</f>
        <v>251045.86000000002</v>
      </c>
      <c r="L41" s="32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8" t="s">
        <v>21</v>
      </c>
      <c r="B43" s="58"/>
      <c r="C43" s="58"/>
      <c r="D43" s="58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8" t="s">
        <v>22</v>
      </c>
      <c r="B45" s="58"/>
      <c r="C45" s="58"/>
      <c r="D45" s="58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8" t="s">
        <v>18</v>
      </c>
      <c r="B47" s="58"/>
      <c r="C47" s="58"/>
      <c r="D47" s="58"/>
      <c r="E47" s="51"/>
      <c r="F47" s="26">
        <f>'[4]УК ВР декабрь нар'!EW328+'[4]УК ВР декабрь нар'!FA328+'[4]УК ВР декабрь нар'!FZ328</f>
        <v>2143.5879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нар'!FL328+'[4]УК ВР декабрь нар'!GG328</f>
        <v>1044.3599999999999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нар'!FS328+'[4]УК ВР декабрь нар'!GL328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3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584768.6562805404</v>
      </c>
      <c r="G51" s="20"/>
      <c r="K51" s="20"/>
    </row>
    <row r="52" spans="1:15" ht="15.6" x14ac:dyDescent="0.3">
      <c r="A52" s="34" t="s">
        <v>66</v>
      </c>
      <c r="B52" s="41"/>
      <c r="C52" s="41"/>
      <c r="D52" s="41"/>
      <c r="E52" s="41"/>
      <c r="F52" s="27">
        <f>F53+F54+F55</f>
        <v>89724.22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13446.15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76278.070000000007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42" t="s">
        <v>67</v>
      </c>
      <c r="B56" s="42"/>
      <c r="C56" s="42"/>
      <c r="D56" s="42"/>
      <c r="E56" s="42"/>
      <c r="F56" s="27">
        <f>F51+F52</f>
        <v>674492.87628054037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659548.78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649678.02999999991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-222083.78929008194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67 а</vt:lpstr>
      <vt:lpstr>Козловская 67 а(2019)</vt:lpstr>
      <vt:lpstr>Козловская 67 а(2020)</vt:lpstr>
      <vt:lpstr>Козловская 67 а(2021)</vt:lpstr>
      <vt:lpstr>'Козловская 67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2016-04-04T06:49:56Z</cp:lastPrinted>
  <dcterms:created xsi:type="dcterms:W3CDTF">2013-05-24T09:13:10Z</dcterms:created>
  <dcterms:modified xsi:type="dcterms:W3CDTF">2022-04-14T08:16:52Z</dcterms:modified>
</cp:coreProperties>
</file>